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5-2026 CMW (4-Apr'25)\S'pare Part\Inventory\INQ&amp;QUO\June'25\SDG-INQ-PRT-2025-06-013-WW (STAR BAY)\"/>
    </mc:Choice>
  </mc:AlternateContent>
  <bookViews>
    <workbookView xWindow="-105" yWindow="-105" windowWidth="23250" windowHeight="12450"/>
  </bookViews>
  <sheets>
    <sheet name="013" sheetId="1" r:id="rId1"/>
  </sheets>
  <definedNames>
    <definedName name="_xlnm._FilterDatabase" localSheetId="0" hidden="1">'013'!$B$17:$S$17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" i="1" l="1"/>
  <c r="M27" i="1"/>
  <c r="M25" i="1"/>
  <c r="M20" i="1"/>
  <c r="M21" i="1"/>
  <c r="M22" i="1"/>
  <c r="M23" i="1"/>
  <c r="M24" i="1"/>
  <c r="M26" i="1"/>
  <c r="M18" i="1"/>
</calcChain>
</file>

<file path=xl/sharedStrings.xml><?xml version="1.0" encoding="utf-8"?>
<sst xmlns="http://schemas.openxmlformats.org/spreadsheetml/2006/main" count="79" uniqueCount="61">
  <si>
    <t>PARTS INQUIRY FORM</t>
  </si>
  <si>
    <t xml:space="preserve">Inq No.            </t>
  </si>
  <si>
    <t>: SDG-INQ-PRT-2025-06-013-WW</t>
  </si>
  <si>
    <t>Inq Date</t>
  </si>
  <si>
    <t>: 2-6-2025</t>
  </si>
  <si>
    <t xml:space="preserve">To           </t>
  </si>
  <si>
    <t>: WW</t>
  </si>
  <si>
    <t xml:space="preserve">From        </t>
  </si>
  <si>
    <t>: SOUTH DAGON BRANCH</t>
  </si>
  <si>
    <t>Machine Type</t>
  </si>
  <si>
    <t>: Generator</t>
  </si>
  <si>
    <t>Machine Model</t>
  </si>
  <si>
    <t>:</t>
  </si>
  <si>
    <t>Machine Sr No.</t>
  </si>
  <si>
    <t>Engine Model/ Sr No.</t>
  </si>
  <si>
    <t>: TAD1641GE,Sr No-2016091129</t>
  </si>
  <si>
    <t>Customer Name</t>
  </si>
  <si>
    <t>: Star Bay</t>
  </si>
  <si>
    <t xml:space="preserve">Subject   </t>
  </si>
  <si>
    <t>: We would like to raise inquiry regarding with below items.</t>
  </si>
  <si>
    <t>RECEIVED DATE</t>
  </si>
  <si>
    <t>No.</t>
  </si>
  <si>
    <t xml:space="preserve">Brand Name </t>
  </si>
  <si>
    <t>Description</t>
  </si>
  <si>
    <t>Part Number</t>
  </si>
  <si>
    <t>Replacement Part number</t>
  </si>
  <si>
    <t>Stock</t>
  </si>
  <si>
    <t>Selling Price/PC</t>
  </si>
  <si>
    <t>Stock status</t>
  </si>
  <si>
    <t>Selling price/pc(usd)</t>
  </si>
  <si>
    <t>AFC(usd)</t>
  </si>
  <si>
    <t>Weight (kgs)</t>
  </si>
  <si>
    <t>Stock Status</t>
  </si>
  <si>
    <t>Prodcution Time</t>
  </si>
  <si>
    <t>Remark</t>
  </si>
  <si>
    <t>Ordered</t>
  </si>
  <si>
    <t>Moving</t>
  </si>
  <si>
    <t>HO</t>
  </si>
  <si>
    <t>No HO</t>
  </si>
  <si>
    <t>VOLVO</t>
  </si>
  <si>
    <t>piston ring kit</t>
  </si>
  <si>
    <t>??</t>
  </si>
  <si>
    <t>big-end bearing kit | Std</t>
  </si>
  <si>
    <t xml:space="preserve"> Valve Cover sealing strip</t>
  </si>
  <si>
    <t xml:space="preserve">cylinder head gasketSN2016010025- </t>
  </si>
  <si>
    <t>21313541/21575727</t>
  </si>
  <si>
    <t>inlet valve</t>
  </si>
  <si>
    <t>exhaust valve</t>
  </si>
  <si>
    <t>Sealing Strip oil pan</t>
  </si>
  <si>
    <t>valve guide</t>
  </si>
  <si>
    <t>valve seat | intake SN2016074099-</t>
  </si>
  <si>
    <t>Prepare by,</t>
  </si>
  <si>
    <t>Approve by,</t>
  </si>
  <si>
    <t>Inquiry for,</t>
  </si>
  <si>
    <t>Inquiry To,</t>
  </si>
  <si>
    <t>Khin Win Win Kyaw</t>
  </si>
  <si>
    <t>Arkar Zaw</t>
  </si>
  <si>
    <t>Customer</t>
  </si>
  <si>
    <t>Branch Support</t>
  </si>
  <si>
    <t>RECEIVE DATE 2.6.25 (4:24PM)</t>
  </si>
  <si>
    <t>EXW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</si>
</sst>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$#,##0.00;\-\$#,##0.0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Calibri"/>
      <family val="2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Calibri"/>
      <family val="2"/>
      <scheme val="minor"/>
    </font>
    <font>
      <sz val="9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0" fillId="2" borderId="0" xfId="0" applyFill="1"/>
    <xf numFmtId="0" fontId="1" fillId="0" borderId="0" xfId="0" applyFont="1"/>
    <xf numFmtId="0" fontId="1" fillId="2" borderId="0" xfId="0" applyFont="1" applyFill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5" fillId="0" borderId="2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6" fillId="0" borderId="0" xfId="0" applyFont="1"/>
    <xf numFmtId="0" fontId="9" fillId="2" borderId="0" xfId="0" applyFont="1" applyFill="1" applyAlignment="1">
      <alignment horizontal="left" vertical="center"/>
    </xf>
    <xf numFmtId="0" fontId="2" fillId="2" borderId="0" xfId="0" applyFont="1" applyFill="1"/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/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1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right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142875</xdr:rowOff>
    </xdr:from>
    <xdr:ext cx="1095375" cy="452085"/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1095375" cy="4520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4"/>
  <sheetViews>
    <sheetView showGridLines="0" tabSelected="1" topLeftCell="E19" workbookViewId="0">
      <selection activeCell="M27" sqref="M27"/>
    </sheetView>
  </sheetViews>
  <sheetFormatPr defaultRowHeight="15"/>
  <cols>
    <col min="1" max="1" width="2.28515625" customWidth="1"/>
    <col min="2" max="2" width="5" customWidth="1"/>
    <col min="3" max="3" width="15.42578125" customWidth="1"/>
    <col min="4" max="4" width="36.7109375" customWidth="1"/>
    <col min="5" max="5" width="21" style="1" customWidth="1"/>
    <col min="6" max="6" width="19.140625" customWidth="1"/>
    <col min="7" max="7" width="10.5703125" style="2" customWidth="1"/>
    <col min="8" max="8" width="9.5703125" style="2" customWidth="1"/>
    <col min="9" max="9" width="12" customWidth="1"/>
    <col min="10" max="10" width="10.42578125" customWidth="1"/>
    <col min="11" max="11" width="8.5703125" customWidth="1"/>
    <col min="12" max="13" width="15.42578125" customWidth="1"/>
    <col min="14" max="14" width="13.7109375" customWidth="1"/>
    <col min="15" max="15" width="28" customWidth="1"/>
    <col min="16" max="16" width="16.42578125" customWidth="1"/>
    <col min="17" max="17" width="27.85546875" customWidth="1"/>
  </cols>
  <sheetData>
    <row r="2" spans="2:17" ht="28.5">
      <c r="B2" s="47" t="s">
        <v>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4" spans="2:17" ht="21.75" customHeight="1">
      <c r="B4" s="3" t="s">
        <v>1</v>
      </c>
      <c r="C4" s="3"/>
      <c r="D4" s="3"/>
      <c r="E4" s="1" t="s">
        <v>2</v>
      </c>
      <c r="F4" s="3"/>
      <c r="G4" s="4"/>
      <c r="H4" s="4"/>
      <c r="N4" s="3"/>
      <c r="O4" s="3"/>
      <c r="P4" s="3"/>
      <c r="Q4" s="3"/>
    </row>
    <row r="5" spans="2:17" ht="21.75" customHeight="1">
      <c r="B5" s="3" t="s">
        <v>3</v>
      </c>
      <c r="C5" s="3"/>
      <c r="D5" s="3"/>
      <c r="E5" s="5" t="s">
        <v>4</v>
      </c>
      <c r="F5" s="3"/>
      <c r="G5" s="4"/>
      <c r="H5" s="4"/>
      <c r="N5" s="3"/>
      <c r="O5" s="3"/>
      <c r="P5" s="3"/>
      <c r="Q5" s="3"/>
    </row>
    <row r="6" spans="2:17" ht="21.75" customHeight="1">
      <c r="B6" s="3" t="s">
        <v>5</v>
      </c>
      <c r="C6" s="3"/>
      <c r="D6" s="3"/>
      <c r="E6" s="6" t="s">
        <v>6</v>
      </c>
      <c r="F6" s="3"/>
      <c r="G6" s="4"/>
      <c r="H6" s="4"/>
      <c r="N6" s="3"/>
      <c r="O6" s="3"/>
      <c r="P6" s="3"/>
      <c r="Q6" s="3"/>
    </row>
    <row r="7" spans="2:17" ht="21.75" customHeight="1">
      <c r="B7" s="3" t="s">
        <v>7</v>
      </c>
      <c r="C7" s="3"/>
      <c r="D7" s="3"/>
      <c r="E7" s="1" t="s">
        <v>8</v>
      </c>
      <c r="F7" s="3"/>
      <c r="G7" s="4"/>
      <c r="H7" s="4"/>
      <c r="N7" s="3"/>
      <c r="O7" s="3"/>
      <c r="P7" s="7"/>
      <c r="Q7" s="8"/>
    </row>
    <row r="8" spans="2:17" ht="21.75" customHeight="1">
      <c r="B8" s="3" t="s">
        <v>9</v>
      </c>
      <c r="C8" s="3"/>
      <c r="D8" s="3"/>
      <c r="E8" s="1" t="s">
        <v>10</v>
      </c>
      <c r="F8" s="3"/>
      <c r="G8" s="4"/>
      <c r="H8" s="4"/>
      <c r="I8" s="9"/>
      <c r="J8" s="9"/>
    </row>
    <row r="9" spans="2:17" ht="21.75" customHeight="1">
      <c r="B9" s="3" t="s">
        <v>11</v>
      </c>
      <c r="C9" s="3"/>
      <c r="D9" s="3"/>
      <c r="E9" t="s">
        <v>12</v>
      </c>
      <c r="F9" s="3"/>
      <c r="G9" s="4"/>
      <c r="H9" s="4"/>
    </row>
    <row r="10" spans="2:17" ht="21.75" customHeight="1">
      <c r="B10" s="3" t="s">
        <v>13</v>
      </c>
      <c r="C10" s="3"/>
      <c r="D10" s="3"/>
      <c r="E10" t="s">
        <v>12</v>
      </c>
      <c r="F10" s="3"/>
      <c r="G10" s="4"/>
      <c r="H10" s="4"/>
    </row>
    <row r="11" spans="2:17" ht="21.75" customHeight="1">
      <c r="B11" s="3" t="s">
        <v>14</v>
      </c>
      <c r="C11" s="3"/>
      <c r="D11" s="3"/>
      <c r="E11" t="s">
        <v>15</v>
      </c>
      <c r="F11" s="3"/>
      <c r="G11" s="4"/>
      <c r="H11" s="4"/>
    </row>
    <row r="12" spans="2:17" ht="21.75" customHeight="1">
      <c r="B12" s="3" t="s">
        <v>16</v>
      </c>
      <c r="C12" s="3"/>
      <c r="D12" s="3"/>
      <c r="E12" s="1" t="s">
        <v>17</v>
      </c>
      <c r="F12" s="3"/>
      <c r="G12" s="4"/>
      <c r="H12" s="4"/>
    </row>
    <row r="13" spans="2:17" ht="16.5" customHeight="1">
      <c r="B13" s="10"/>
      <c r="C13" s="10"/>
      <c r="D13" s="3"/>
      <c r="E13" s="1" t="s">
        <v>12</v>
      </c>
      <c r="F13" s="3"/>
      <c r="G13" s="4"/>
      <c r="H13" s="4"/>
    </row>
    <row r="14" spans="2:17">
      <c r="B14" s="3" t="s">
        <v>18</v>
      </c>
      <c r="C14" s="3"/>
      <c r="D14" s="3"/>
      <c r="E14" s="1" t="s">
        <v>19</v>
      </c>
      <c r="F14" s="3"/>
      <c r="G14" s="4"/>
      <c r="H14" s="4"/>
    </row>
    <row r="15" spans="2:17" ht="24" customHeight="1">
      <c r="B15" s="48" t="s">
        <v>20</v>
      </c>
      <c r="C15" s="48"/>
      <c r="D15" s="48"/>
      <c r="L15" s="46" t="s">
        <v>60</v>
      </c>
      <c r="P15" t="s">
        <v>59</v>
      </c>
    </row>
    <row r="16" spans="2:17" s="13" customFormat="1" ht="17.25" customHeight="1">
      <c r="B16" s="49" t="s">
        <v>21</v>
      </c>
      <c r="C16" s="50" t="s">
        <v>22</v>
      </c>
      <c r="D16" s="49" t="s">
        <v>23</v>
      </c>
      <c r="E16" s="52" t="s">
        <v>24</v>
      </c>
      <c r="F16" s="49" t="s">
        <v>25</v>
      </c>
      <c r="G16" s="53" t="s">
        <v>26</v>
      </c>
      <c r="H16" s="54"/>
      <c r="I16" s="55" t="s">
        <v>27</v>
      </c>
      <c r="J16" s="53" t="s">
        <v>28</v>
      </c>
      <c r="K16" s="54"/>
      <c r="L16" s="59" t="s">
        <v>29</v>
      </c>
      <c r="M16" s="59" t="s">
        <v>30</v>
      </c>
      <c r="N16" s="61" t="s">
        <v>31</v>
      </c>
      <c r="O16" s="61" t="s">
        <v>32</v>
      </c>
      <c r="P16" s="61" t="s">
        <v>33</v>
      </c>
      <c r="Q16" s="61" t="s">
        <v>34</v>
      </c>
    </row>
    <row r="17" spans="2:17" s="13" customFormat="1" ht="21" customHeight="1">
      <c r="B17" s="49"/>
      <c r="C17" s="51"/>
      <c r="D17" s="49"/>
      <c r="E17" s="52"/>
      <c r="F17" s="49"/>
      <c r="G17" s="11" t="s">
        <v>35</v>
      </c>
      <c r="H17" s="11" t="s">
        <v>36</v>
      </c>
      <c r="I17" s="55"/>
      <c r="J17" s="11" t="s">
        <v>37</v>
      </c>
      <c r="K17" s="14" t="s">
        <v>38</v>
      </c>
      <c r="L17" s="60"/>
      <c r="M17" s="60"/>
      <c r="N17" s="62"/>
      <c r="O17" s="62"/>
      <c r="P17" s="62"/>
      <c r="Q17" s="62"/>
    </row>
    <row r="18" spans="2:17" s="13" customFormat="1" ht="21.75" customHeight="1">
      <c r="B18" s="12">
        <v>1</v>
      </c>
      <c r="C18" s="16" t="s">
        <v>39</v>
      </c>
      <c r="D18" s="17" t="s">
        <v>40</v>
      </c>
      <c r="E18" s="12">
        <v>3589667</v>
      </c>
      <c r="F18" s="12">
        <v>3886753</v>
      </c>
      <c r="G18" s="12">
        <v>6</v>
      </c>
      <c r="H18" s="12"/>
      <c r="I18" s="18" t="s">
        <v>41</v>
      </c>
      <c r="J18" s="12"/>
      <c r="K18" s="19"/>
      <c r="L18" s="45">
        <v>287</v>
      </c>
      <c r="M18" s="20">
        <f>L18*G18</f>
        <v>1722</v>
      </c>
      <c r="N18" s="18"/>
      <c r="O18" s="18"/>
      <c r="P18" s="18"/>
      <c r="Q18" s="18"/>
    </row>
    <row r="19" spans="2:17" s="13" customFormat="1" ht="21.75" customHeight="1">
      <c r="B19" s="12">
        <v>2</v>
      </c>
      <c r="C19" s="16" t="s">
        <v>39</v>
      </c>
      <c r="D19" s="17" t="s">
        <v>42</v>
      </c>
      <c r="E19" s="12">
        <v>20586602</v>
      </c>
      <c r="F19" s="12"/>
      <c r="G19" s="12">
        <v>6</v>
      </c>
      <c r="H19" s="12"/>
      <c r="I19" s="18" t="s">
        <v>41</v>
      </c>
      <c r="J19" s="44"/>
      <c r="K19" s="19"/>
      <c r="L19" s="45">
        <v>55</v>
      </c>
      <c r="M19" s="20">
        <f>L19*G19</f>
        <v>330</v>
      </c>
      <c r="N19" s="18"/>
      <c r="O19" s="18"/>
      <c r="P19" s="18"/>
      <c r="Q19" s="18"/>
    </row>
    <row r="20" spans="2:17" s="13" customFormat="1" ht="21.75" customHeight="1">
      <c r="B20" s="12">
        <v>3</v>
      </c>
      <c r="C20" s="16" t="s">
        <v>39</v>
      </c>
      <c r="D20" s="17" t="s">
        <v>43</v>
      </c>
      <c r="E20" s="12">
        <v>20736230</v>
      </c>
      <c r="F20" s="12"/>
      <c r="G20" s="12">
        <v>1</v>
      </c>
      <c r="H20" s="12"/>
      <c r="I20" s="18" t="s">
        <v>41</v>
      </c>
      <c r="J20" s="44"/>
      <c r="K20" s="19"/>
      <c r="L20" s="45">
        <v>131</v>
      </c>
      <c r="M20" s="20">
        <f t="shared" ref="M19:M26" si="0">L20*G20</f>
        <v>131</v>
      </c>
      <c r="N20" s="18"/>
      <c r="O20" s="18"/>
      <c r="P20" s="18"/>
      <c r="Q20" s="18"/>
    </row>
    <row r="21" spans="2:17" s="13" customFormat="1" ht="21.75" customHeight="1">
      <c r="B21" s="12">
        <v>4</v>
      </c>
      <c r="C21" s="16" t="s">
        <v>39</v>
      </c>
      <c r="D21" s="17" t="s">
        <v>44</v>
      </c>
      <c r="E21" s="12">
        <v>20725045</v>
      </c>
      <c r="F21" s="12" t="s">
        <v>45</v>
      </c>
      <c r="G21" s="12">
        <v>1</v>
      </c>
      <c r="H21" s="12"/>
      <c r="I21" s="18" t="s">
        <v>41</v>
      </c>
      <c r="J21" s="44"/>
      <c r="K21" s="19"/>
      <c r="L21" s="45">
        <v>245</v>
      </c>
      <c r="M21" s="20">
        <f t="shared" si="0"/>
        <v>245</v>
      </c>
      <c r="N21" s="18"/>
      <c r="O21" s="18"/>
      <c r="P21" s="18"/>
      <c r="Q21" s="18"/>
    </row>
    <row r="22" spans="2:17" s="13" customFormat="1" ht="21.75" customHeight="1">
      <c r="B22" s="12">
        <v>5</v>
      </c>
      <c r="C22" s="16" t="s">
        <v>39</v>
      </c>
      <c r="D22" s="17" t="s">
        <v>46</v>
      </c>
      <c r="E22" s="12">
        <v>20739057</v>
      </c>
      <c r="F22" s="12"/>
      <c r="G22" s="12">
        <v>12</v>
      </c>
      <c r="H22" s="12"/>
      <c r="I22" s="18" t="s">
        <v>41</v>
      </c>
      <c r="J22" s="44"/>
      <c r="K22" s="19"/>
      <c r="L22" s="45">
        <v>56</v>
      </c>
      <c r="M22" s="20">
        <f t="shared" si="0"/>
        <v>672</v>
      </c>
      <c r="N22" s="18"/>
      <c r="O22" s="18"/>
      <c r="P22" s="18"/>
      <c r="Q22" s="18"/>
    </row>
    <row r="23" spans="2:17" s="13" customFormat="1" ht="21.75" customHeight="1">
      <c r="B23" s="12">
        <v>6</v>
      </c>
      <c r="C23" s="16" t="s">
        <v>39</v>
      </c>
      <c r="D23" s="17" t="s">
        <v>47</v>
      </c>
      <c r="E23" s="12">
        <v>20513285</v>
      </c>
      <c r="F23" s="12"/>
      <c r="G23" s="12">
        <v>12</v>
      </c>
      <c r="H23" s="12"/>
      <c r="I23" s="18" t="s">
        <v>41</v>
      </c>
      <c r="J23" s="44"/>
      <c r="K23" s="19"/>
      <c r="L23" s="45">
        <v>136</v>
      </c>
      <c r="M23" s="20">
        <f t="shared" si="0"/>
        <v>1632</v>
      </c>
      <c r="N23" s="18"/>
      <c r="O23" s="18"/>
      <c r="P23" s="18"/>
      <c r="Q23" s="18"/>
    </row>
    <row r="24" spans="2:17" s="13" customFormat="1" ht="21.75" customHeight="1">
      <c r="B24" s="12">
        <v>7</v>
      </c>
      <c r="C24" s="16" t="s">
        <v>39</v>
      </c>
      <c r="D24" s="17" t="s">
        <v>48</v>
      </c>
      <c r="E24" s="12">
        <v>20734156</v>
      </c>
      <c r="F24" s="12"/>
      <c r="G24" s="12">
        <v>1</v>
      </c>
      <c r="H24" s="12"/>
      <c r="I24" s="18" t="s">
        <v>41</v>
      </c>
      <c r="J24" s="44"/>
      <c r="K24" s="19"/>
      <c r="L24" s="45">
        <v>90</v>
      </c>
      <c r="M24" s="20">
        <f t="shared" si="0"/>
        <v>90</v>
      </c>
      <c r="N24" s="18"/>
      <c r="O24" s="18"/>
      <c r="P24" s="18"/>
      <c r="Q24" s="18"/>
    </row>
    <row r="25" spans="2:17" s="13" customFormat="1" ht="21.75" customHeight="1">
      <c r="B25" s="12">
        <v>8</v>
      </c>
      <c r="C25" s="16" t="s">
        <v>39</v>
      </c>
      <c r="D25" s="17" t="s">
        <v>49</v>
      </c>
      <c r="E25" s="12">
        <v>20916916</v>
      </c>
      <c r="F25" s="12">
        <v>21632997</v>
      </c>
      <c r="G25" s="12">
        <v>24</v>
      </c>
      <c r="H25" s="12"/>
      <c r="I25" s="18" t="s">
        <v>41</v>
      </c>
      <c r="J25" s="44"/>
      <c r="K25" s="19"/>
      <c r="L25" s="45">
        <v>24</v>
      </c>
      <c r="M25" s="20">
        <f>L25*G25</f>
        <v>576</v>
      </c>
      <c r="N25" s="18"/>
      <c r="O25" s="18"/>
      <c r="P25" s="18"/>
      <c r="Q25" s="18"/>
    </row>
    <row r="26" spans="2:17" s="13" customFormat="1" ht="21.75" customHeight="1">
      <c r="B26" s="11">
        <v>9</v>
      </c>
      <c r="C26" s="16" t="s">
        <v>39</v>
      </c>
      <c r="D26" s="17" t="s">
        <v>50</v>
      </c>
      <c r="E26" s="12">
        <v>21780358</v>
      </c>
      <c r="F26" s="11"/>
      <c r="G26" s="12">
        <v>2</v>
      </c>
      <c r="H26" s="11"/>
      <c r="I26" s="18" t="s">
        <v>41</v>
      </c>
      <c r="J26" s="44"/>
      <c r="K26" s="19"/>
      <c r="L26" s="45">
        <v>62</v>
      </c>
      <c r="M26" s="20">
        <f t="shared" si="0"/>
        <v>124</v>
      </c>
      <c r="N26" s="15"/>
      <c r="O26" s="15"/>
      <c r="P26" s="15"/>
      <c r="Q26" s="15"/>
    </row>
    <row r="27" spans="2:17" s="27" customFormat="1" ht="24" customHeight="1">
      <c r="B27" s="21"/>
      <c r="C27" s="21"/>
      <c r="D27" s="22"/>
      <c r="E27" s="21"/>
      <c r="F27" s="21"/>
      <c r="G27" s="23"/>
      <c r="H27" s="21"/>
      <c r="I27" s="21"/>
      <c r="J27" s="24"/>
      <c r="K27" s="22"/>
      <c r="L27" s="25"/>
      <c r="M27" s="25">
        <f>SUM(M18:M26)</f>
        <v>5522</v>
      </c>
      <c r="N27" s="25"/>
      <c r="O27" s="25"/>
      <c r="P27" s="25"/>
      <c r="Q27" s="26"/>
    </row>
    <row r="28" spans="2:17">
      <c r="B28" s="56" t="s">
        <v>51</v>
      </c>
      <c r="C28" s="56"/>
      <c r="D28" s="56"/>
      <c r="E28" s="29" t="s">
        <v>52</v>
      </c>
      <c r="F28" s="4"/>
      <c r="G28" s="4"/>
      <c r="H28" s="28" t="s">
        <v>53</v>
      </c>
      <c r="I28" s="4"/>
      <c r="J28" s="30"/>
      <c r="K28" s="31"/>
      <c r="L28" s="31"/>
      <c r="M28" s="31"/>
      <c r="N28" s="31"/>
      <c r="O28" s="31"/>
      <c r="P28" s="32" t="s">
        <v>54</v>
      </c>
    </row>
    <row r="29" spans="2:17" s="2" customFormat="1" ht="15" customHeight="1">
      <c r="B29" s="4"/>
      <c r="C29" s="4"/>
      <c r="D29" s="4"/>
      <c r="E29" s="29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2:17" s="2" customFormat="1" ht="15" customHeight="1">
      <c r="B30" s="33" t="s">
        <v>55</v>
      </c>
      <c r="C30" s="33"/>
      <c r="D30" s="33"/>
      <c r="E30" s="29" t="s">
        <v>56</v>
      </c>
      <c r="F30" s="29"/>
      <c r="G30" s="29"/>
      <c r="H30" s="33" t="s">
        <v>57</v>
      </c>
      <c r="I30" s="29"/>
      <c r="J30" s="34"/>
      <c r="K30" s="29"/>
      <c r="L30" s="29"/>
      <c r="M30" s="29"/>
      <c r="N30" s="29"/>
      <c r="O30" s="29"/>
      <c r="P30" s="29" t="s">
        <v>58</v>
      </c>
      <c r="Q30" s="29"/>
    </row>
    <row r="31" spans="2:17" s="2" customFormat="1" ht="15" customHeight="1">
      <c r="B31" s="57"/>
      <c r="C31" s="57"/>
      <c r="D31" s="57"/>
      <c r="E31" s="35"/>
      <c r="F31" s="33"/>
      <c r="G31" s="35"/>
      <c r="H31" s="33"/>
      <c r="I31" s="36"/>
      <c r="J31" s="33"/>
      <c r="K31" s="33"/>
      <c r="L31" s="33"/>
      <c r="M31" s="33"/>
      <c r="N31" s="33"/>
      <c r="O31" s="33"/>
      <c r="P31" s="33"/>
      <c r="Q31" s="33"/>
    </row>
    <row r="34" spans="4:17">
      <c r="F34" s="37"/>
      <c r="G34" s="37"/>
      <c r="H34" s="37"/>
      <c r="I34" s="37"/>
      <c r="P34" s="58"/>
      <c r="Q34" s="58"/>
    </row>
    <row r="35" spans="4:17">
      <c r="D35" s="38"/>
      <c r="E35" s="39"/>
      <c r="F35" s="40"/>
      <c r="G35" s="40"/>
      <c r="H35" s="40"/>
      <c r="I35" s="40"/>
      <c r="J35" s="41"/>
    </row>
    <row r="36" spans="4:17">
      <c r="D36" s="38"/>
      <c r="E36" s="39"/>
      <c r="F36" s="41"/>
      <c r="G36" s="41"/>
      <c r="H36" s="41"/>
      <c r="I36" s="41"/>
      <c r="J36" s="41"/>
    </row>
    <row r="37" spans="4:17">
      <c r="D37" s="38"/>
      <c r="E37" s="39"/>
      <c r="F37" s="41"/>
      <c r="G37" s="41"/>
      <c r="H37" s="41"/>
      <c r="I37" s="40"/>
      <c r="J37" s="41"/>
    </row>
    <row r="38" spans="4:17">
      <c r="D38" s="38"/>
      <c r="E38" s="39"/>
      <c r="F38" s="41"/>
      <c r="G38" s="41"/>
      <c r="H38" s="41"/>
      <c r="I38" s="41"/>
      <c r="J38" s="41"/>
    </row>
    <row r="39" spans="4:17">
      <c r="D39" s="38"/>
      <c r="E39" s="39"/>
      <c r="F39" s="40"/>
      <c r="G39" s="40"/>
      <c r="H39" s="40"/>
      <c r="I39" s="40"/>
      <c r="J39" s="41"/>
    </row>
    <row r="40" spans="4:17">
      <c r="D40" s="38"/>
      <c r="E40" s="39"/>
      <c r="F40" s="41"/>
      <c r="G40" s="42"/>
      <c r="H40" s="42"/>
      <c r="I40" s="41"/>
      <c r="J40" s="41"/>
    </row>
    <row r="41" spans="4:17">
      <c r="D41" s="38"/>
      <c r="E41" s="39"/>
      <c r="F41" s="41"/>
      <c r="G41" s="42"/>
      <c r="H41" s="42"/>
      <c r="I41" s="41"/>
      <c r="J41" s="41"/>
    </row>
    <row r="42" spans="4:17">
      <c r="D42" s="38"/>
      <c r="E42" s="39"/>
      <c r="F42" s="41"/>
      <c r="G42" s="42"/>
      <c r="H42" s="42"/>
      <c r="I42" s="41"/>
      <c r="J42" s="41"/>
    </row>
    <row r="43" spans="4:17">
      <c r="D43" s="38"/>
      <c r="E43" s="39"/>
      <c r="F43" s="41"/>
      <c r="G43" s="42"/>
      <c r="H43" s="42"/>
      <c r="I43" s="41"/>
      <c r="J43" s="41"/>
    </row>
    <row r="44" spans="4:17" ht="14.25" customHeight="1">
      <c r="D44" s="43"/>
      <c r="E44" s="39"/>
      <c r="F44" s="41"/>
      <c r="G44" s="41"/>
      <c r="H44" s="41"/>
      <c r="I44" s="41"/>
      <c r="J44" s="41"/>
    </row>
  </sheetData>
  <autoFilter ref="B17:S17"/>
  <mergeCells count="19">
    <mergeCell ref="B28:D28"/>
    <mergeCell ref="B31:D31"/>
    <mergeCell ref="P34:Q34"/>
    <mergeCell ref="L16:L17"/>
    <mergeCell ref="M16:M17"/>
    <mergeCell ref="N16:N17"/>
    <mergeCell ref="O16:O17"/>
    <mergeCell ref="P16:P17"/>
    <mergeCell ref="Q16:Q17"/>
    <mergeCell ref="B2:Q2"/>
    <mergeCell ref="B15:D15"/>
    <mergeCell ref="B16:B17"/>
    <mergeCell ref="C16:C17"/>
    <mergeCell ref="D16:D17"/>
    <mergeCell ref="E16:E17"/>
    <mergeCell ref="F16:F17"/>
    <mergeCell ref="G16:H16"/>
    <mergeCell ref="I16:I17"/>
    <mergeCell ref="J16:K16"/>
  </mergeCells>
  <phoneticPr fontId="13" type="noConversion"/>
  <pageMargins left="0" right="0" top="0" bottom="0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dcterms:created xsi:type="dcterms:W3CDTF">2025-06-02T09:49:35Z</dcterms:created>
  <dcterms:modified xsi:type="dcterms:W3CDTF">2025-06-04T03:30:06Z</dcterms:modified>
</cp:coreProperties>
</file>